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mc:AlternateContent xmlns:mc="http://schemas.openxmlformats.org/markup-compatibility/2006">
    <mc:Choice Requires="x15">
      <x15ac:absPath xmlns:x15ac="http://schemas.microsoft.com/office/spreadsheetml/2010/11/ac" url="N:\RAZPISNE DOKUMENTACIJE\2021\2021-000063 Izdelava strokovnih mnenj, ... pri izvajanju izrednih prevozov\RD objava\"/>
    </mc:Choice>
  </mc:AlternateContent>
  <xr:revisionPtr revIDLastSave="0" documentId="13_ncr:1_{8ACBC0FC-FFD8-48B4-A10C-74919F637C39}" xr6:coauthVersionLast="45" xr6:coauthVersionMax="45" xr10:uidLastSave="{00000000-0000-0000-0000-000000000000}"/>
  <workbookProtection workbookAlgorithmName="SHA-512" workbookHashValue="eDIbAWCpmYdCR6MRLzjg1hGAAD+jcH6SaVwJ1rHkF6T4C4yTJ2HYJqF59Madm+EO3946c5348sYq9/CMkoLvQQ==" workbookSaltValue="w8Sgk9RaalVrntozfl7K0A==" workbookSpinCount="100000" lockStructure="1"/>
  <bookViews>
    <workbookView xWindow="-120" yWindow="-120" windowWidth="29040" windowHeight="15840" xr2:uid="{00000000-000D-0000-FFFF-FFFF00000000}"/>
  </bookViews>
  <sheets>
    <sheet name="predračun 4 leta" sheetId="20" r:id="rId1"/>
  </sheets>
  <definedNames>
    <definedName name="_xlnm.Print_Area" localSheetId="0">'predračun 4 leta'!$B$1:$G$35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5" i="20" l="1"/>
  <c r="G23" i="20" l="1"/>
  <c r="G21" i="20"/>
  <c r="G19" i="20"/>
  <c r="G6" i="20"/>
  <c r="G7" i="20"/>
  <c r="G8" i="20"/>
  <c r="G9" i="20"/>
  <c r="G10" i="20"/>
  <c r="G11" i="20"/>
  <c r="G12" i="20"/>
  <c r="G13" i="20"/>
  <c r="G14" i="20"/>
  <c r="G15" i="20"/>
  <c r="G16" i="20"/>
  <c r="G17" i="20"/>
  <c r="E22" i="20" l="1"/>
  <c r="G22" i="20" s="1"/>
  <c r="G24" i="20" s="1"/>
  <c r="G25" i="20" s="1"/>
  <c r="G26" i="20" s="1"/>
</calcChain>
</file>

<file path=xl/sharedStrings.xml><?xml version="1.0" encoding="utf-8"?>
<sst xmlns="http://schemas.openxmlformats.org/spreadsheetml/2006/main" count="69" uniqueCount="54">
  <si>
    <t>kos</t>
  </si>
  <si>
    <t>Postavka dela</t>
  </si>
  <si>
    <t>ME</t>
  </si>
  <si>
    <t>cena/ME (EUR)</t>
  </si>
  <si>
    <t>ura</t>
  </si>
  <si>
    <t>SKUPAJ  (brez DDV)</t>
  </si>
  <si>
    <t>SKUPAJ (z DDV)</t>
  </si>
  <si>
    <t>1.1</t>
  </si>
  <si>
    <t>1.2</t>
  </si>
  <si>
    <t>1.3</t>
  </si>
  <si>
    <t>1.4</t>
  </si>
  <si>
    <t>1.5</t>
  </si>
  <si>
    <t>1.6</t>
  </si>
  <si>
    <t>1.7</t>
  </si>
  <si>
    <t>1.8</t>
  </si>
  <si>
    <t>1.9</t>
  </si>
  <si>
    <t>1.10</t>
  </si>
  <si>
    <t>1.11</t>
  </si>
  <si>
    <t>1.12</t>
  </si>
  <si>
    <t xml:space="preserve">Sodelovanje s pooblaščenimi izvajalci in strokovnjaki (za statične, prometne in druge elaborate in analize), ki pripravljajo podlage in pogoje za varno izvedbo IP </t>
  </si>
  <si>
    <t xml:space="preserve">Preverjanje nosilnosti objektov, pregled in potrjevanje elaboratov presoj statične stabilnosti premostitvenih objektov na prevoznih poteh, ugotavljanje stanja le-teh in določanje pogojev za varno izvedbo IP, izdelava poročila oz. potrdila o pregledu elaborata presoje statične stabilnosti in izdelava mnenja k izvedbi izrednega prevoza </t>
  </si>
  <si>
    <t xml:space="preserve">Preverjanje prevoznosti prometnega profila AC in HC za posamične izredne prevoze, ki presegajo dovoljene dimenzije, pregled in potrjevanje elaboratov prometnih ureditev za potrebe izrednih prevozov na prevoznih poteh, ugotavljanje stanja in določanje pogojev za varno izvedbo IP, izdelava mnenja za izvedbo posamičnega izrednega prevoza </t>
  </si>
  <si>
    <t xml:space="preserve">Nadzor in evidenca nad stanjem avtocest zaradi ugotavljanja možnosti opravljanja IP (glede največjih dovoljenih osnih obremenitev, skupne mase ali dimenzij) ter nadzor nad prometno signalizacijo in opremo zaradi ugotavljanja možnosti opravljanja IP </t>
  </si>
  <si>
    <t xml:space="preserve">Organizacija recenzijskih in revizijskih postopkov v skladu s predpisi o graditvi objektov in zahtevami naročnika </t>
  </si>
  <si>
    <t>Priprava podatkov za način in pogoje prevoza ter višino povračila za IP, kontrola vplačil plačanih povračil za uporabo avtocest v zvezi z IP</t>
  </si>
  <si>
    <t xml:space="preserve">Sodelovanje s strokovnimi službami naročnika s področja vzdrževanja, varstva in upravljanja AC in HC, operativnimi vodji AC baz, sodelovanje pri pripravi dovoljenj za zapore ceste zaradi IP, sodelovanje za pripravo dovoljenj za postavitev ustrezne prometne signalizacije za opravljanje IP </t>
  </si>
  <si>
    <t xml:space="preserve">Sodelovanje pri pripravi evidenc ter priprava evidenc in študij o možnih koridorjih v trasah avtocest, sodelovanje pri nalogah v zvezi s pripravo sprememb predpisov, ki se nanašajo na področje IP in druge naloge, določene z zakonom ali drugim predpisom, ki se nanašajo na IP </t>
  </si>
  <si>
    <t xml:space="preserve">Organizacija reševanja zahtevkov v zvezi s predvidenimi in izvedenimi IP </t>
  </si>
  <si>
    <t xml:space="preserve">Ostala dela, ki so potrebna za celovito izvedbo razpisanih nalog </t>
  </si>
  <si>
    <t>1  Priprava pogojev za IP</t>
  </si>
  <si>
    <t>2.1</t>
  </si>
  <si>
    <t>3.1</t>
  </si>
  <si>
    <t>3.2</t>
  </si>
  <si>
    <t>DDV 22%</t>
  </si>
  <si>
    <t>2  Izvajanje nadzora IP v sodelovanju s Policijo ali pred pričetkom IP</t>
  </si>
  <si>
    <t>3  Vzpostavitev nadzora nad izvajanjem IP v nadzorni pisarni v navezavi na DARSGo sistem za cestninjenje v prostem prometnem toku</t>
  </si>
  <si>
    <t>Zaključno poročilo</t>
  </si>
  <si>
    <t>Izdelava elektronske Baze podatkov o IP, ki bo omogočala sprotno sledenje IP in omogočala navezavo na sistem za cestninjenje v prostem prometnem toku DARSGo in izdelava spletnega vmesnika s 24/7 dostopom</t>
  </si>
  <si>
    <t>Pridobivanje letnega dovoljenja za MOOG po AC in HC in enkratnih dovoljenj za premik MOOG po državnih cestah</t>
  </si>
  <si>
    <t xml:space="preserve">Izdelava osnutkov soglasij oz. mnenj DARS d.d. k Dovoljenjem za IP, ki se izvajajo po avtocestah in hitrih cestah, s katerimi upravlja DARS  </t>
  </si>
  <si>
    <t>1.13</t>
  </si>
  <si>
    <t>Priprava usmeritev za izvedbo IP, usmeritve za izdelavo prometnih elaboratov za potrebe izrednih prevozov, obveščanje in opozarjanje izvajalcev IP o aktualnem stanju in prevoznosti AC in HC ter o predvidenih ukrepih na AC in HC, ki bi lahko vplivali na čas, način in pogoje izvajanja IP</t>
  </si>
  <si>
    <t>Izvajanje nadzora izrednih prevozov v sodelovanju s Policijo ali pred pričetkom IP</t>
  </si>
  <si>
    <t xml:space="preserve">Ponudnik: </t>
  </si>
  <si>
    <t>Ponudbeni predračun št.: ________________________________________</t>
  </si>
  <si>
    <t>Podpis:</t>
  </si>
  <si>
    <t>Izjavljamo, da smo ponudili in izpolnili vse pozicije iz predračuna!</t>
  </si>
  <si>
    <t>Strinjamo se, da so razpisane količine na enoto mere in so okvirne.</t>
  </si>
  <si>
    <t>Vse vrednosti so izražene v evrih. Cena ne vsebuje DDV. Cene in vrednosti so obračunane in zaokrožene na dve (2) decimalki. V ponudbeni ceni storitve so zajeti vsi stroški v zvezi s predmetnim javnim naročilom.</t>
  </si>
  <si>
    <t>Datum:</t>
  </si>
  <si>
    <t>Zap. št.</t>
  </si>
  <si>
    <t>količina</t>
  </si>
  <si>
    <t>Delo nadzornika v nadzorni pisarni, ki bo o kršitvah pri opravljanju IP obveščal policijo in napotil tehtalno ekipo na kontrolo neskladnega IP</t>
  </si>
  <si>
    <t>vrednost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</si>
</sst>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Arial CE"/>
      <charset val="238"/>
    </font>
    <font>
      <sz val="11"/>
      <color theme="1"/>
      <name val="Calibri"/>
      <family val="2"/>
      <charset val="238"/>
      <scheme val="minor"/>
    </font>
    <font>
      <b/>
      <sz val="11"/>
      <name val="Calibri"/>
      <family val="2"/>
      <charset val="238"/>
      <scheme val="minor"/>
    </font>
    <font>
      <sz val="11"/>
      <name val="Calibri"/>
      <family val="2"/>
      <charset val="238"/>
      <scheme val="minor"/>
    </font>
    <font>
      <sz val="11"/>
      <color indexed="8"/>
      <name val="Calibri"/>
      <family val="2"/>
      <charset val="238"/>
      <scheme val="minor"/>
    </font>
    <font>
      <b/>
      <i/>
      <sz val="11"/>
      <name val="Calibri"/>
      <family val="2"/>
      <charset val="238"/>
      <scheme val="minor"/>
    </font>
    <font>
      <sz val="11"/>
      <name val="Calibri"/>
      <family val="2"/>
      <charset val="238"/>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thin">
        <color indexed="64"/>
      </top>
      <bottom style="thin">
        <color indexed="64"/>
      </bottom>
      <diagonal/>
    </border>
    <border>
      <left style="thin">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s>
  <cellStyleXfs count="1">
    <xf numFmtId="0" fontId="0" fillId="0" borderId="0"/>
  </cellStyleXfs>
  <cellXfs count="50">
    <xf numFmtId="0" fontId="0" fillId="0" borderId="0" xfId="0"/>
    <xf numFmtId="0" fontId="4" fillId="0" borderId="1" xfId="0" applyFont="1" applyFill="1" applyBorder="1" applyAlignment="1">
      <alignment horizontal="left" vertical="center" wrapText="1"/>
    </xf>
    <xf numFmtId="0" fontId="3" fillId="0" borderId="3" xfId="0" applyFont="1" applyFill="1" applyBorder="1" applyAlignment="1">
      <alignment horizontal="center" vertical="center" wrapText="1"/>
    </xf>
    <xf numFmtId="3" fontId="3" fillId="0" borderId="4" xfId="0" applyNumberFormat="1" applyFont="1" applyFill="1" applyBorder="1" applyAlignment="1">
      <alignment horizontal="right" vertical="center" wrapText="1" indent="1"/>
    </xf>
    <xf numFmtId="0" fontId="3" fillId="0" borderId="2" xfId="0" applyFont="1" applyFill="1" applyBorder="1" applyAlignment="1">
      <alignment horizontal="center" vertical="center" wrapText="1"/>
    </xf>
    <xf numFmtId="0" fontId="4" fillId="0" borderId="1" xfId="0" applyFont="1" applyFill="1" applyBorder="1" applyAlignment="1">
      <alignment horizontal="justify" vertical="center" wrapText="1"/>
    </xf>
    <xf numFmtId="0" fontId="1" fillId="0" borderId="1" xfId="0" applyFont="1" applyFill="1" applyBorder="1" applyAlignment="1">
      <alignment horizontal="left" vertical="center" wrapText="1"/>
    </xf>
    <xf numFmtId="0" fontId="3" fillId="0" borderId="1" xfId="0" applyFont="1" applyFill="1" applyBorder="1" applyAlignment="1">
      <alignment horizontal="justify" vertical="center" wrapText="1"/>
    </xf>
    <xf numFmtId="0" fontId="2" fillId="0" borderId="4" xfId="0" applyFont="1" applyFill="1" applyBorder="1" applyAlignment="1">
      <alignment horizontal="justify" vertical="center" wrapText="1"/>
    </xf>
    <xf numFmtId="0" fontId="2" fillId="0" borderId="1" xfId="0" applyFont="1" applyBorder="1" applyAlignment="1">
      <alignment horizontal="center" vertical="center" wrapText="1"/>
    </xf>
    <xf numFmtId="3" fontId="3" fillId="0" borderId="0" xfId="0" applyNumberFormat="1" applyFont="1" applyFill="1" applyBorder="1" applyAlignment="1">
      <alignment horizontal="right" vertical="center" wrapText="1" indent="1"/>
    </xf>
    <xf numFmtId="0" fontId="3" fillId="0" borderId="0" xfId="0" applyFont="1" applyBorder="1" applyAlignment="1">
      <alignment horizontal="center" vertical="center" wrapText="1"/>
    </xf>
    <xf numFmtId="0" fontId="2" fillId="0" borderId="0" xfId="0" applyFont="1" applyBorder="1" applyAlignment="1">
      <alignment horizontal="left" vertical="center" wrapText="1"/>
    </xf>
    <xf numFmtId="0" fontId="5" fillId="0" borderId="0" xfId="0" applyFont="1" applyBorder="1" applyAlignment="1">
      <alignment horizontal="center" vertical="center" wrapText="1"/>
    </xf>
    <xf numFmtId="2" fontId="5" fillId="0" borderId="0" xfId="0" applyNumberFormat="1" applyFont="1" applyBorder="1" applyAlignment="1">
      <alignment horizontal="center" vertical="center" wrapText="1"/>
    </xf>
    <xf numFmtId="0" fontId="3" fillId="0" borderId="0" xfId="0" applyFont="1"/>
    <xf numFmtId="0" fontId="2" fillId="0" borderId="2" xfId="0" applyFont="1" applyBorder="1" applyAlignment="1">
      <alignment horizontal="center" vertical="center" wrapText="1"/>
    </xf>
    <xf numFmtId="0" fontId="3" fillId="0" borderId="0" xfId="0" applyFont="1" applyBorder="1" applyAlignment="1">
      <alignment wrapText="1"/>
    </xf>
    <xf numFmtId="4" fontId="5" fillId="0" borderId="0" xfId="0" applyNumberFormat="1" applyFont="1" applyBorder="1" applyAlignment="1">
      <alignment vertical="center" wrapText="1"/>
    </xf>
    <xf numFmtId="0" fontId="3" fillId="0" borderId="0" xfId="0" applyFont="1" applyAlignment="1"/>
    <xf numFmtId="16" fontId="3" fillId="0" borderId="1" xfId="0" quotePrefix="1" applyNumberFormat="1" applyFont="1" applyBorder="1" applyAlignment="1">
      <alignment horizontal="center" vertical="center" wrapText="1"/>
    </xf>
    <xf numFmtId="4" fontId="3" fillId="0" borderId="4" xfId="0" applyNumberFormat="1" applyFont="1" applyFill="1" applyBorder="1" applyAlignment="1">
      <alignment vertical="center" wrapText="1"/>
    </xf>
    <xf numFmtId="0" fontId="3" fillId="0" borderId="1" xfId="0" quotePrefix="1" applyFont="1" applyBorder="1" applyAlignment="1">
      <alignment horizontal="center" vertical="center" wrapText="1"/>
    </xf>
    <xf numFmtId="49" fontId="3" fillId="0" borderId="1" xfId="0" quotePrefix="1" applyNumberFormat="1" applyFont="1" applyBorder="1" applyAlignment="1">
      <alignment horizontal="center" vertical="center" wrapText="1"/>
    </xf>
    <xf numFmtId="0" fontId="2" fillId="0" borderId="4" xfId="0" quotePrefix="1" applyFont="1" applyBorder="1" applyAlignment="1">
      <alignment horizontal="center" vertical="center" wrapText="1"/>
    </xf>
    <xf numFmtId="4" fontId="2" fillId="0" borderId="10" xfId="0" applyNumberFormat="1" applyFont="1" applyBorder="1" applyAlignment="1">
      <alignment wrapText="1"/>
    </xf>
    <xf numFmtId="4" fontId="2" fillId="0" borderId="1" xfId="0" applyNumberFormat="1" applyFont="1" applyBorder="1" applyAlignment="1">
      <alignment vertical="center" wrapText="1"/>
    </xf>
    <xf numFmtId="0" fontId="2" fillId="0" borderId="2" xfId="0" applyFont="1" applyBorder="1" applyAlignment="1">
      <alignment horizontal="left" vertical="center" wrapText="1"/>
    </xf>
    <xf numFmtId="0" fontId="2" fillId="0" borderId="2" xfId="0" quotePrefix="1" applyFont="1" applyBorder="1" applyAlignment="1">
      <alignment horizontal="left" vertical="center" wrapText="1"/>
    </xf>
    <xf numFmtId="3" fontId="3" fillId="0" borderId="4" xfId="0" applyNumberFormat="1" applyFont="1" applyFill="1" applyBorder="1" applyAlignment="1">
      <alignment horizontal="center" vertical="center" wrapText="1"/>
    </xf>
    <xf numFmtId="0" fontId="2" fillId="0" borderId="9" xfId="0" applyFont="1" applyBorder="1" applyAlignment="1">
      <alignment horizontal="right" vertical="center" wrapText="1"/>
    </xf>
    <xf numFmtId="0" fontId="2" fillId="0" borderId="6" xfId="0" applyFont="1" applyBorder="1" applyAlignment="1">
      <alignment horizontal="right" vertical="center" wrapText="1"/>
    </xf>
    <xf numFmtId="0" fontId="2" fillId="0" borderId="7" xfId="0" applyFont="1" applyBorder="1" applyAlignment="1">
      <alignment horizontal="right" vertical="center" wrapText="1"/>
    </xf>
    <xf numFmtId="0" fontId="2" fillId="0" borderId="8" xfId="0" applyFont="1" applyBorder="1" applyAlignment="1">
      <alignment horizontal="right" vertical="center" wrapText="1"/>
    </xf>
    <xf numFmtId="0" fontId="2" fillId="0" borderId="5" xfId="0" applyFont="1" applyBorder="1" applyAlignment="1">
      <alignment horizontal="right" vertical="center" wrapText="1"/>
    </xf>
    <xf numFmtId="0" fontId="2" fillId="0" borderId="2" xfId="0" applyFont="1" applyBorder="1" applyAlignment="1">
      <alignment horizontal="right" vertical="center" wrapText="1"/>
    </xf>
    <xf numFmtId="0" fontId="6" fillId="0" borderId="0" xfId="0" applyFont="1" applyAlignment="1">
      <alignment horizontal="left" vertical="center"/>
    </xf>
    <xf numFmtId="0" fontId="2" fillId="0" borderId="8" xfId="0" quotePrefix="1" applyFont="1" applyBorder="1" applyAlignment="1">
      <alignment horizontal="left" vertical="center" wrapText="1"/>
    </xf>
    <xf numFmtId="0" fontId="2" fillId="0" borderId="5" xfId="0" quotePrefix="1" applyFont="1" applyBorder="1" applyAlignment="1">
      <alignment horizontal="left" vertical="center" wrapText="1"/>
    </xf>
    <xf numFmtId="0" fontId="2" fillId="0" borderId="8" xfId="0" applyFont="1" applyBorder="1" applyAlignment="1">
      <alignment horizontal="left" vertical="center" wrapText="1"/>
    </xf>
    <xf numFmtId="0" fontId="2" fillId="0" borderId="5" xfId="0" applyFont="1" applyBorder="1" applyAlignment="1">
      <alignment horizontal="left" vertical="center" wrapText="1"/>
    </xf>
    <xf numFmtId="0" fontId="6" fillId="0" borderId="0" xfId="0" applyFont="1" applyAlignment="1">
      <alignment horizontal="left" vertical="center" wrapText="1"/>
    </xf>
    <xf numFmtId="0" fontId="3" fillId="0" borderId="0" xfId="0" applyFont="1" applyBorder="1" applyAlignment="1">
      <alignment horizontal="center" wrapText="1"/>
    </xf>
    <xf numFmtId="0" fontId="3" fillId="0" borderId="0" xfId="0" applyFont="1" applyAlignment="1">
      <alignment horizontal="center" wrapText="1"/>
    </xf>
    <xf numFmtId="0" fontId="3" fillId="0" borderId="0" xfId="0" applyFont="1" applyAlignment="1">
      <alignment horizontal="center"/>
    </xf>
    <xf numFmtId="0" fontId="2" fillId="0" borderId="0" xfId="0" applyFont="1" applyProtection="1">
      <protection locked="0"/>
    </xf>
    <xf numFmtId="0" fontId="2" fillId="0" borderId="0" xfId="0" applyFont="1" applyBorder="1" applyAlignment="1" applyProtection="1">
      <alignment horizontal="center" vertical="center"/>
      <protection locked="0"/>
    </xf>
    <xf numFmtId="2" fontId="3" fillId="2" borderId="4" xfId="0" applyNumberFormat="1" applyFont="1" applyFill="1" applyBorder="1" applyAlignment="1" applyProtection="1">
      <alignment horizontal="center" vertical="center" wrapText="1"/>
      <protection locked="0"/>
    </xf>
    <xf numFmtId="0" fontId="3" fillId="0" borderId="0" xfId="0" applyFont="1" applyAlignment="1" applyProtection="1">
      <alignment horizontal="left"/>
      <protection locked="0"/>
    </xf>
    <xf numFmtId="0" fontId="3" fillId="0" borderId="0" xfId="0" applyFont="1" applyAlignment="1" applyProtection="1">
      <alignment horizontal="left"/>
      <protection locked="0"/>
    </xf>
  </cellXfs>
  <cellStyles count="1">
    <cellStyle name="Navadno"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32"/>
  <sheetViews>
    <sheetView tabSelected="1" zoomScale="90" zoomScaleNormal="90" workbookViewId="0">
      <selection activeCell="F8" sqref="F8"/>
    </sheetView>
  </sheetViews>
  <sheetFormatPr defaultColWidth="9.140625" defaultRowHeight="15" x14ac:dyDescent="0.25"/>
  <cols>
    <col min="1" max="1" width="4.85546875" style="15" customWidth="1"/>
    <col min="2" max="2" width="7.85546875" style="15" customWidth="1"/>
    <col min="3" max="3" width="66.42578125" style="15" customWidth="1"/>
    <col min="4" max="4" width="8" style="15" customWidth="1"/>
    <col min="5" max="5" width="10.5703125" style="15" customWidth="1"/>
    <col min="6" max="6" width="13.140625" style="15" customWidth="1"/>
    <col min="7" max="7" width="18.7109375" style="19" customWidth="1"/>
    <col min="8" max="9" width="9.140625" style="15"/>
    <col min="10" max="10" width="15.140625" style="15" customWidth="1"/>
    <col min="11" max="16384" width="9.140625" style="15"/>
  </cols>
  <sheetData>
    <row r="1" spans="2:16" ht="42" customHeight="1" x14ac:dyDescent="0.25">
      <c r="C1" s="45" t="s">
        <v>43</v>
      </c>
    </row>
    <row r="2" spans="2:16" ht="48" customHeight="1" x14ac:dyDescent="0.25">
      <c r="B2" s="46" t="s">
        <v>44</v>
      </c>
      <c r="C2" s="46"/>
      <c r="D2" s="46"/>
      <c r="E2" s="46"/>
      <c r="F2" s="46"/>
      <c r="G2" s="46"/>
    </row>
    <row r="3" spans="2:16" ht="28.5" customHeight="1" x14ac:dyDescent="0.25">
      <c r="B3" s="9" t="s">
        <v>50</v>
      </c>
      <c r="C3" s="9" t="s">
        <v>1</v>
      </c>
      <c r="D3" s="16" t="s">
        <v>2</v>
      </c>
      <c r="E3" s="9" t="s">
        <v>51</v>
      </c>
      <c r="F3" s="9" t="s">
        <v>3</v>
      </c>
      <c r="G3" s="9" t="s">
        <v>53</v>
      </c>
    </row>
    <row r="4" spans="2:16" ht="28.5" customHeight="1" x14ac:dyDescent="0.25">
      <c r="B4" s="39" t="s">
        <v>29</v>
      </c>
      <c r="C4" s="40"/>
      <c r="D4" s="40"/>
      <c r="E4" s="40"/>
      <c r="F4" s="40"/>
      <c r="G4" s="27"/>
    </row>
    <row r="5" spans="2:16" ht="41.25" customHeight="1" x14ac:dyDescent="0.25">
      <c r="B5" s="20" t="s">
        <v>7</v>
      </c>
      <c r="C5" s="1" t="s">
        <v>39</v>
      </c>
      <c r="D5" s="2" t="s">
        <v>4</v>
      </c>
      <c r="E5" s="3">
        <v>5570</v>
      </c>
      <c r="F5" s="47"/>
      <c r="G5" s="21">
        <f>E5*ROUND(F5,2)</f>
        <v>0</v>
      </c>
    </row>
    <row r="6" spans="2:16" ht="45" customHeight="1" x14ac:dyDescent="0.25">
      <c r="B6" s="22" t="s">
        <v>8</v>
      </c>
      <c r="C6" s="1" t="s">
        <v>19</v>
      </c>
      <c r="D6" s="4" t="s">
        <v>4</v>
      </c>
      <c r="E6" s="3">
        <v>800</v>
      </c>
      <c r="F6" s="47"/>
      <c r="G6" s="21">
        <f t="shared" ref="G6:G17" si="0">E6*ROUND(F6,2)</f>
        <v>0</v>
      </c>
    </row>
    <row r="7" spans="2:16" ht="75" x14ac:dyDescent="0.25">
      <c r="B7" s="22" t="s">
        <v>9</v>
      </c>
      <c r="C7" s="1" t="s">
        <v>20</v>
      </c>
      <c r="D7" s="4" t="s">
        <v>4</v>
      </c>
      <c r="E7" s="3">
        <v>6670</v>
      </c>
      <c r="F7" s="47"/>
      <c r="G7" s="21">
        <f t="shared" si="0"/>
        <v>0</v>
      </c>
    </row>
    <row r="8" spans="2:16" ht="84.6" customHeight="1" x14ac:dyDescent="0.25">
      <c r="B8" s="22" t="s">
        <v>10</v>
      </c>
      <c r="C8" s="1" t="s">
        <v>21</v>
      </c>
      <c r="D8" s="4" t="s">
        <v>4</v>
      </c>
      <c r="E8" s="3">
        <v>6000</v>
      </c>
      <c r="F8" s="47"/>
      <c r="G8" s="21">
        <f t="shared" si="0"/>
        <v>0</v>
      </c>
    </row>
    <row r="9" spans="2:16" ht="61.9" customHeight="1" x14ac:dyDescent="0.25">
      <c r="B9" s="22" t="s">
        <v>11</v>
      </c>
      <c r="C9" s="1" t="s">
        <v>22</v>
      </c>
      <c r="D9" s="4" t="s">
        <v>4</v>
      </c>
      <c r="E9" s="3">
        <v>5070</v>
      </c>
      <c r="F9" s="47"/>
      <c r="G9" s="21">
        <f t="shared" si="0"/>
        <v>0</v>
      </c>
    </row>
    <row r="10" spans="2:16" ht="75" x14ac:dyDescent="0.25">
      <c r="B10" s="20" t="s">
        <v>12</v>
      </c>
      <c r="C10" s="1" t="s">
        <v>41</v>
      </c>
      <c r="D10" s="4" t="s">
        <v>4</v>
      </c>
      <c r="E10" s="3">
        <v>1390</v>
      </c>
      <c r="F10" s="47"/>
      <c r="G10" s="21">
        <f t="shared" si="0"/>
        <v>0</v>
      </c>
    </row>
    <row r="11" spans="2:16" ht="35.1" customHeight="1" x14ac:dyDescent="0.25">
      <c r="B11" s="22" t="s">
        <v>13</v>
      </c>
      <c r="C11" s="5" t="s">
        <v>23</v>
      </c>
      <c r="D11" s="4" t="s">
        <v>4</v>
      </c>
      <c r="E11" s="3">
        <v>360</v>
      </c>
      <c r="F11" s="47"/>
      <c r="G11" s="21">
        <f t="shared" si="0"/>
        <v>0</v>
      </c>
    </row>
    <row r="12" spans="2:16" ht="35.1" customHeight="1" x14ac:dyDescent="0.25">
      <c r="B12" s="22" t="s">
        <v>14</v>
      </c>
      <c r="C12" s="6" t="s">
        <v>24</v>
      </c>
      <c r="D12" s="4" t="s">
        <v>4</v>
      </c>
      <c r="E12" s="3">
        <v>520</v>
      </c>
      <c r="F12" s="47"/>
      <c r="G12" s="21">
        <f t="shared" si="0"/>
        <v>0</v>
      </c>
    </row>
    <row r="13" spans="2:16" ht="72" customHeight="1" x14ac:dyDescent="0.25">
      <c r="B13" s="22" t="s">
        <v>15</v>
      </c>
      <c r="C13" s="7" t="s">
        <v>25</v>
      </c>
      <c r="D13" s="4" t="s">
        <v>4</v>
      </c>
      <c r="E13" s="3">
        <v>1070</v>
      </c>
      <c r="F13" s="47"/>
      <c r="G13" s="21">
        <f t="shared" si="0"/>
        <v>0</v>
      </c>
    </row>
    <row r="14" spans="2:16" ht="60" x14ac:dyDescent="0.25">
      <c r="B14" s="22" t="s">
        <v>16</v>
      </c>
      <c r="C14" s="7" t="s">
        <v>26</v>
      </c>
      <c r="D14" s="4" t="s">
        <v>4</v>
      </c>
      <c r="E14" s="3">
        <v>670</v>
      </c>
      <c r="F14" s="47"/>
      <c r="G14" s="21">
        <f t="shared" si="0"/>
        <v>0</v>
      </c>
    </row>
    <row r="15" spans="2:16" ht="35.1" customHeight="1" x14ac:dyDescent="0.25">
      <c r="B15" s="20" t="s">
        <v>17</v>
      </c>
      <c r="C15" s="7" t="s">
        <v>27</v>
      </c>
      <c r="D15" s="4" t="s">
        <v>4</v>
      </c>
      <c r="E15" s="3">
        <v>400</v>
      </c>
      <c r="F15" s="47"/>
      <c r="G15" s="21">
        <f t="shared" si="0"/>
        <v>0</v>
      </c>
    </row>
    <row r="16" spans="2:16" ht="39" customHeight="1" x14ac:dyDescent="0.25">
      <c r="B16" s="23" t="s">
        <v>18</v>
      </c>
      <c r="C16" s="7" t="s">
        <v>38</v>
      </c>
      <c r="D16" s="4" t="s">
        <v>4</v>
      </c>
      <c r="E16" s="3">
        <v>240</v>
      </c>
      <c r="F16" s="47"/>
      <c r="G16" s="21">
        <f t="shared" si="0"/>
        <v>0</v>
      </c>
      <c r="H16" s="42"/>
      <c r="I16" s="42"/>
      <c r="J16" s="42"/>
      <c r="K16" s="17"/>
      <c r="L16" s="17"/>
      <c r="M16" s="17"/>
      <c r="N16" s="17"/>
      <c r="O16" s="17"/>
      <c r="P16" s="17"/>
    </row>
    <row r="17" spans="2:10" ht="37.5" customHeight="1" x14ac:dyDescent="0.25">
      <c r="B17" s="23" t="s">
        <v>40</v>
      </c>
      <c r="C17" s="7" t="s">
        <v>28</v>
      </c>
      <c r="D17" s="4" t="s">
        <v>4</v>
      </c>
      <c r="E17" s="3">
        <v>335</v>
      </c>
      <c r="F17" s="47"/>
      <c r="G17" s="21">
        <f t="shared" si="0"/>
        <v>0</v>
      </c>
    </row>
    <row r="18" spans="2:10" ht="35.1" customHeight="1" x14ac:dyDescent="0.25">
      <c r="B18" s="37" t="s">
        <v>34</v>
      </c>
      <c r="C18" s="38"/>
      <c r="D18" s="38"/>
      <c r="E18" s="38"/>
      <c r="F18" s="38"/>
      <c r="G18" s="28"/>
    </row>
    <row r="19" spans="2:10" ht="35.1" customHeight="1" x14ac:dyDescent="0.25">
      <c r="B19" s="22" t="s">
        <v>30</v>
      </c>
      <c r="C19" s="7" t="s">
        <v>42</v>
      </c>
      <c r="D19" s="4" t="s">
        <v>0</v>
      </c>
      <c r="E19" s="3">
        <v>2000</v>
      </c>
      <c r="F19" s="47"/>
      <c r="G19" s="21">
        <f>E19*ROUND(F19,2)</f>
        <v>0</v>
      </c>
    </row>
    <row r="20" spans="2:10" ht="35.1" customHeight="1" x14ac:dyDescent="0.25">
      <c r="B20" s="39" t="s">
        <v>35</v>
      </c>
      <c r="C20" s="40"/>
      <c r="D20" s="40"/>
      <c r="E20" s="40"/>
      <c r="F20" s="40"/>
      <c r="G20" s="27"/>
    </row>
    <row r="21" spans="2:10" ht="60" x14ac:dyDescent="0.25">
      <c r="B21" s="22" t="s">
        <v>31</v>
      </c>
      <c r="C21" s="7" t="s">
        <v>37</v>
      </c>
      <c r="D21" s="4" t="s">
        <v>4</v>
      </c>
      <c r="E21" s="3">
        <v>1870</v>
      </c>
      <c r="F21" s="47"/>
      <c r="G21" s="21">
        <f>E21*ROUND(F21,2)</f>
        <v>0</v>
      </c>
    </row>
    <row r="22" spans="2:10" ht="51.75" customHeight="1" x14ac:dyDescent="0.25">
      <c r="B22" s="22" t="s">
        <v>32</v>
      </c>
      <c r="C22" s="7" t="s">
        <v>52</v>
      </c>
      <c r="D22" s="4" t="s">
        <v>4</v>
      </c>
      <c r="E22" s="3">
        <f>240*4*4</f>
        <v>3840</v>
      </c>
      <c r="F22" s="47"/>
      <c r="G22" s="21">
        <f>E22*ROUND(F22,2)</f>
        <v>0</v>
      </c>
      <c r="H22" s="42"/>
      <c r="I22" s="43"/>
      <c r="J22" s="43"/>
    </row>
    <row r="23" spans="2:10" ht="29.45" customHeight="1" thickBot="1" x14ac:dyDescent="0.3">
      <c r="B23" s="24">
        <v>4</v>
      </c>
      <c r="C23" s="8" t="s">
        <v>36</v>
      </c>
      <c r="D23" s="2" t="s">
        <v>0</v>
      </c>
      <c r="E23" s="29">
        <v>1</v>
      </c>
      <c r="F23" s="47"/>
      <c r="G23" s="21">
        <f>E23*ROUND(F23,2)</f>
        <v>0</v>
      </c>
    </row>
    <row r="24" spans="2:10" ht="35.1" customHeight="1" thickTop="1" x14ac:dyDescent="0.25">
      <c r="B24" s="30" t="s">
        <v>5</v>
      </c>
      <c r="C24" s="31"/>
      <c r="D24" s="31"/>
      <c r="E24" s="31"/>
      <c r="F24" s="32"/>
      <c r="G24" s="25">
        <f>SUM(G5:G23)</f>
        <v>0</v>
      </c>
    </row>
    <row r="25" spans="2:10" ht="35.1" customHeight="1" x14ac:dyDescent="0.25">
      <c r="B25" s="33" t="s">
        <v>33</v>
      </c>
      <c r="C25" s="34"/>
      <c r="D25" s="34"/>
      <c r="E25" s="34"/>
      <c r="F25" s="35"/>
      <c r="G25" s="26">
        <f>G24*0.22</f>
        <v>0</v>
      </c>
      <c r="J25" s="10"/>
    </row>
    <row r="26" spans="2:10" ht="35.1" customHeight="1" x14ac:dyDescent="0.25">
      <c r="B26" s="33" t="s">
        <v>6</v>
      </c>
      <c r="C26" s="34"/>
      <c r="D26" s="34"/>
      <c r="E26" s="34"/>
      <c r="F26" s="35"/>
      <c r="G26" s="26">
        <f>G24+G25</f>
        <v>0</v>
      </c>
      <c r="J26" s="10"/>
    </row>
    <row r="27" spans="2:10" ht="12.75" customHeight="1" x14ac:dyDescent="0.25">
      <c r="B27" s="11"/>
      <c r="C27" s="12"/>
      <c r="D27" s="13"/>
      <c r="E27" s="13"/>
      <c r="F27" s="14"/>
      <c r="G27" s="18"/>
      <c r="J27" s="10"/>
    </row>
    <row r="28" spans="2:10" ht="12.75" customHeight="1" x14ac:dyDescent="0.25">
      <c r="B28" s="36" t="s">
        <v>46</v>
      </c>
      <c r="C28" s="36"/>
      <c r="D28" s="36"/>
      <c r="E28" s="36"/>
      <c r="F28" s="36"/>
      <c r="G28" s="36"/>
    </row>
    <row r="29" spans="2:10" x14ac:dyDescent="0.25">
      <c r="B29" s="36" t="s">
        <v>47</v>
      </c>
      <c r="C29" s="36"/>
      <c r="D29" s="36"/>
      <c r="F29" s="44"/>
      <c r="G29" s="44"/>
    </row>
    <row r="30" spans="2:10" ht="43.15" customHeight="1" x14ac:dyDescent="0.25">
      <c r="B30" s="41" t="s">
        <v>48</v>
      </c>
      <c r="C30" s="41"/>
      <c r="D30" s="41"/>
      <c r="E30" s="41"/>
      <c r="F30" s="41"/>
      <c r="G30" s="41"/>
    </row>
    <row r="32" spans="2:10" x14ac:dyDescent="0.25">
      <c r="B32" s="15" t="s">
        <v>49</v>
      </c>
      <c r="C32" s="48"/>
      <c r="E32" s="15" t="s">
        <v>45</v>
      </c>
      <c r="F32" s="49"/>
      <c r="G32" s="49"/>
    </row>
  </sheetData>
  <sheetProtection sheet="1" objects="1" scenarios="1" selectLockedCells="1"/>
  <mergeCells count="14">
    <mergeCell ref="B30:G30"/>
    <mergeCell ref="F32:G32"/>
    <mergeCell ref="H16:J16"/>
    <mergeCell ref="H22:J22"/>
    <mergeCell ref="F29:G29"/>
    <mergeCell ref="B29:D29"/>
    <mergeCell ref="B2:G2"/>
    <mergeCell ref="B24:F24"/>
    <mergeCell ref="B25:F25"/>
    <mergeCell ref="B26:F26"/>
    <mergeCell ref="B28:G28"/>
    <mergeCell ref="B18:F18"/>
    <mergeCell ref="B20:F20"/>
    <mergeCell ref="B4:F4"/>
  </mergeCells>
  <pageMargins left="0.7" right="0.7" top="0.66" bottom="0.75" header="0.3" footer="0.3"/>
  <pageSetup paperSize="9" scale="60" fitToWidth="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 4 leta</vt:lpstr>
      <vt:lpstr>'predračun 4 leta'!Področje_tiskanja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KASTELIC, Maja</dc:creator>
  <cp:lastModifiedBy>KASTELIC, Maja</cp:lastModifiedBy>
  <cp:lastPrinted>2021-04-19T11:11:39Z</cp:lastPrinted>
  <dcterms:created xsi:type="dcterms:W3CDTF">1999-08-05T10:06:34Z</dcterms:created>
  <dcterms:modified xsi:type="dcterms:W3CDTF">2021-04-20T06:14:28Z</dcterms:modified>
</cp:coreProperties>
</file>